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15" documentId="8_{1FF8FE36-0D3D-40F1-9183-50377C4E5A95}" xr6:coauthVersionLast="47" xr6:coauthVersionMax="47" xr10:uidLastSave="{3A1C7DD0-5F3C-4F3B-99D6-7A7FF5139571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40" i="1"/>
  <c r="E39" i="1"/>
  <c r="E53" i="1"/>
  <c r="E52" i="1"/>
  <c r="E51" i="1"/>
  <c r="E50" i="1"/>
  <c r="E46" i="1"/>
  <c r="E48" i="1"/>
  <c r="E49" i="1"/>
  <c r="E37" i="1"/>
  <c r="E47" i="1"/>
  <c r="E45" i="1"/>
  <c r="E44" i="1"/>
  <c r="E43" i="1"/>
  <c r="E42" i="1"/>
  <c r="E38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P53" i="1"/>
  <c r="O53" i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E54" i="1" l="1"/>
  <c r="O55" i="1"/>
  <c r="P55" i="1"/>
</calcChain>
</file>

<file path=xl/sharedStrings.xml><?xml version="1.0" encoding="utf-8"?>
<sst xmlns="http://schemas.openxmlformats.org/spreadsheetml/2006/main" count="184" uniqueCount="102">
  <si>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</si>
  <si>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</si>
  <si>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</si>
  <si>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</si>
  <si>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</si>
  <si>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</si>
  <si>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</si>
  <si>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</si>
  <si>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</si>
  <si>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</si>
  <si>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</si>
  <si>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</si>
  <si>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</si>
  <si>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</si>
  <si>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</si>
  <si>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</si>
  <si>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</si>
  <si>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</si>
  <si>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</si>
  <si>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</si>
  <si>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</si>
  <si>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</si>
  <si>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</si>
  <si>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</si>
  <si>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</si>
  <si>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</si>
  <si>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</si>
  <si>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</si>
  <si>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</si>
  <si>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</si>
  <si>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</si>
  <si>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</si>
  <si>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</si>
  <si>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</si>
  <si>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</si>
  <si>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</si>
  <si>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</si>
  <si>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</si>
  <si>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</si>
  <si>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</si>
  <si>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</si>
  <si>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</si>
  <si>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</si>
  <si>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</si>
  <si>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</si>
  <si>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</si>
  <si>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l</t>
  </si>
  <si>
    <t>Mleko - 1/1 - 1,6%,  mlečne maščobe</t>
  </si>
  <si>
    <t>Mleko alpsko 2dl 3,5% mlečne maščobe</t>
  </si>
  <si>
    <t>kos</t>
  </si>
  <si>
    <t>Mleko alpsko 5dl- 3,5% mlečne maščobe</t>
  </si>
  <si>
    <t>Mleko alpsko 1l - 3,5 % mlečne maščobe</t>
  </si>
  <si>
    <t>Mleko brez laktoze 1/1</t>
  </si>
  <si>
    <t>Čokoladno mleko 2dl</t>
  </si>
  <si>
    <t>Jogurt navadni  150 g 1,3% mlečne maščobe</t>
  </si>
  <si>
    <t>Jogurt navadni 150g 3,5% mlečne maščobe</t>
  </si>
  <si>
    <t>Jogurt sadni  150 g različni okusi 1,3% mlečne maščobe</t>
  </si>
  <si>
    <t>Jogurt sadni  150 g različni okusi 3,5% mlečne maščobe</t>
  </si>
  <si>
    <t>Jogurt dietni sadni 150 g</t>
  </si>
  <si>
    <t>Probiotični jogurt navadni 150g 1,5% mlečne maščobe</t>
  </si>
  <si>
    <t>Probiotični jogurt sadni različni okusi 150 g 1,5 % mlečne maščobe</t>
  </si>
  <si>
    <t>Žitni jogurt 150 g različni okusi dietni</t>
  </si>
  <si>
    <t>Kislo mleko 150g</t>
  </si>
  <si>
    <t xml:space="preserve">Jogurt desertni s sadjem 150 g </t>
  </si>
  <si>
    <t>Probiotični napitek 250 g navadni</t>
  </si>
  <si>
    <t>Probiotični napitek 250 g sadni različni okusi</t>
  </si>
  <si>
    <t>Mascarpone 1/1</t>
  </si>
  <si>
    <t>Mlečni namaz 50g</t>
  </si>
  <si>
    <t>Mlečna rezina 30g</t>
  </si>
  <si>
    <t>Smetana sladka 1/1 - rastlinska</t>
  </si>
  <si>
    <t>Smetana sladka 1/1 - naravna</t>
  </si>
  <si>
    <t>Smetana kisla  400 g</t>
  </si>
  <si>
    <t>Smetana za kuhanje 1/1</t>
  </si>
  <si>
    <t>Sadna skuta 100g</t>
  </si>
  <si>
    <t>Skuta s podloženim sadjem 100 g</t>
  </si>
  <si>
    <t>Skuta 5/1 - 35% mm</t>
  </si>
  <si>
    <t>kg</t>
  </si>
  <si>
    <t>Sir (Gauda, Trapist ali podobni) 45% m</t>
  </si>
  <si>
    <t>Narezan sir (GAUDA, Trapist ali podobni) 45% m na tanke rezine</t>
  </si>
  <si>
    <t>Riban sir za pizzo 1/1</t>
  </si>
  <si>
    <t>Sir plesnivi v.p. 100g</t>
  </si>
  <si>
    <t>Trdi sir nariban kot parmezan 1/1</t>
  </si>
  <si>
    <t>Sir topljeni  za mazanje z dodatki 140g zavoj</t>
  </si>
  <si>
    <t>Topljeni sir ali podobno 140g zavoj</t>
  </si>
  <si>
    <t>Puding čokoladni 125g</t>
  </si>
  <si>
    <t>Puding vanilijev 125g</t>
  </si>
  <si>
    <t>Maslo 250g</t>
  </si>
  <si>
    <t>Maslo porcisjko 15-20g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</si>
  <si>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</si>
  <si>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</si>
  <si>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</si>
  <si>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</si>
  <si>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</si>
  <si>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</si>
  <si>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</si>
  <si>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</si>
  <si>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Mleko - 10/1 - 3,5% mlečne maščobe</t>
  </si>
  <si>
    <t>Kilogrami</t>
  </si>
  <si>
    <t>Smetana v spreju 250 g</t>
  </si>
  <si>
    <t>11 Mleko in mlečni izdelki</t>
  </si>
  <si>
    <t>Sheme kakovosti</t>
  </si>
  <si>
    <t>sheme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</si>
</sst>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5" fillId="0" borderId="0" xfId="0" applyFont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0" fontId="11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left" wrapText="1"/>
    </xf>
    <xf numFmtId="0" fontId="16" fillId="0" borderId="0" xfId="0" applyFont="1" applyAlignment="1" applyProtection="1">
      <alignment horizontal="left" wrapText="1"/>
    </xf>
    <xf numFmtId="0" fontId="15" fillId="5" borderId="0" xfId="0" applyFont="1" applyFill="1" applyAlignment="1" applyProtection="1">
      <alignment wrapText="1"/>
    </xf>
    <xf numFmtId="0" fontId="12" fillId="5" borderId="0" xfId="0" applyFont="1" applyFill="1" applyAlignment="1" applyProtection="1">
      <alignment wrapText="1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8" fillId="2" borderId="10" xfId="0" applyFont="1" applyFill="1" applyBorder="1" applyProtection="1"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5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52" customWidth="1"/>
    <col min="2" max="2" width="27.5546875" style="53" customWidth="1"/>
    <col min="3" max="3" width="6.5546875" style="54" customWidth="1"/>
    <col min="4" max="4" width="9.33203125" style="52" customWidth="1"/>
    <col min="5" max="5" width="8.44140625" style="52" bestFit="1" customWidth="1"/>
    <col min="6" max="6" width="10.33203125" style="52" customWidth="1"/>
    <col min="7" max="7" width="15.44140625" style="55" customWidth="1"/>
    <col min="8" max="8" width="11" style="56" customWidth="1"/>
    <col min="9" max="9" width="11" style="57" customWidth="1"/>
    <col min="10" max="11" width="15" style="58" customWidth="1"/>
    <col min="12" max="12" width="4.109375" style="52" bestFit="1" customWidth="1"/>
    <col min="13" max="13" width="16.44140625" style="59" customWidth="1"/>
    <col min="14" max="14" width="12.6640625" style="59" customWidth="1"/>
    <col min="15" max="15" width="19.88671875" style="58" customWidth="1"/>
    <col min="16" max="16" width="19.88671875" style="60" customWidth="1"/>
    <col min="17" max="17" width="13.6640625" style="61" customWidth="1"/>
    <col min="18" max="19" width="20.88671875" style="52" customWidth="1"/>
    <col min="20" max="20" width="14.33203125" style="62" customWidth="1"/>
    <col min="21" max="16384" width="9.109375" style="20"/>
  </cols>
  <sheetData>
    <row r="1" spans="1:20" ht="21.9" customHeight="1" x14ac:dyDescent="0.3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ht="12.75" customHeight="1" x14ac:dyDescent="0.25">
      <c r="A2" s="64"/>
      <c r="B2" s="64"/>
      <c r="C2" s="64"/>
      <c r="D2" s="64"/>
      <c r="E2" s="21"/>
      <c r="F2" s="70" t="s">
        <v>95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11.25" customHeight="1" x14ac:dyDescent="0.25">
      <c r="A3" s="112" t="s">
        <v>91</v>
      </c>
      <c r="B3" s="112"/>
      <c r="C3" s="112"/>
      <c r="D3" s="112"/>
      <c r="E3" s="22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ht="12.75" customHeight="1" x14ac:dyDescent="0.25">
      <c r="A4" s="113"/>
      <c r="B4" s="113"/>
      <c r="C4" s="113"/>
      <c r="D4" s="113"/>
      <c r="E4" s="21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12.75" customHeight="1" x14ac:dyDescent="0.25">
      <c r="A5" s="113"/>
      <c r="B5" s="113"/>
      <c r="C5" s="113"/>
      <c r="D5" s="113"/>
      <c r="E5" s="21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20" ht="12.75" customHeight="1" x14ac:dyDescent="0.25">
      <c r="A6" s="64"/>
      <c r="B6" s="64"/>
      <c r="C6" s="64"/>
      <c r="D6" s="64"/>
      <c r="E6" s="21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20" ht="12.75" customHeight="1" x14ac:dyDescent="0.25">
      <c r="A7" s="72" t="s">
        <v>92</v>
      </c>
      <c r="B7" s="72"/>
      <c r="C7" s="72"/>
      <c r="D7" s="72"/>
      <c r="E7" s="22"/>
      <c r="F7" s="71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</row>
    <row r="8" spans="1:20" ht="11.25" customHeight="1" x14ac:dyDescent="0.25">
      <c r="A8" s="73" t="s">
        <v>93</v>
      </c>
      <c r="B8" s="73"/>
      <c r="C8" s="73"/>
      <c r="D8" s="73"/>
      <c r="E8" s="21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0" ht="11.25" customHeight="1" x14ac:dyDescent="0.25">
      <c r="A9" s="73" t="s">
        <v>94</v>
      </c>
      <c r="B9" s="73"/>
      <c r="C9" s="73"/>
      <c r="D9" s="73"/>
      <c r="E9" s="21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0" spans="1:20" ht="12.75" customHeight="1" x14ac:dyDescent="0.25">
      <c r="A10" s="64"/>
      <c r="B10" s="64"/>
      <c r="C10" s="64"/>
      <c r="D10" s="64"/>
      <c r="E10" s="21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</row>
    <row r="11" spans="1:20" s="23" customFormat="1" ht="20.100000000000001" customHeight="1" x14ac:dyDescent="0.3">
      <c r="A11" s="65" t="s">
        <v>36</v>
      </c>
      <c r="B11" s="66"/>
      <c r="C11" s="66"/>
      <c r="D11" s="66"/>
      <c r="E11" s="66"/>
      <c r="F11" s="66"/>
      <c r="G11" s="67"/>
      <c r="H11" s="68" t="s">
        <v>37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0" s="34" customFormat="1" ht="12.75" customHeight="1" thickBot="1" x14ac:dyDescent="0.35">
      <c r="A12" s="24" t="s">
        <v>3</v>
      </c>
      <c r="B12" s="25" t="s">
        <v>4</v>
      </c>
      <c r="C12" s="24" t="s">
        <v>14</v>
      </c>
      <c r="D12" s="24" t="s">
        <v>5</v>
      </c>
      <c r="E12" s="24" t="s">
        <v>97</v>
      </c>
      <c r="F12" s="24" t="s">
        <v>0</v>
      </c>
      <c r="G12" s="26" t="s">
        <v>6</v>
      </c>
      <c r="H12" s="27" t="s">
        <v>7</v>
      </c>
      <c r="I12" s="28" t="s">
        <v>34</v>
      </c>
      <c r="J12" s="29" t="s">
        <v>8</v>
      </c>
      <c r="K12" s="29" t="s">
        <v>33</v>
      </c>
      <c r="L12" s="30" t="s">
        <v>1</v>
      </c>
      <c r="M12" s="31" t="s">
        <v>35</v>
      </c>
      <c r="N12" s="31" t="s">
        <v>9</v>
      </c>
      <c r="O12" s="29" t="s">
        <v>39</v>
      </c>
      <c r="P12" s="32" t="s">
        <v>38</v>
      </c>
      <c r="Q12" s="33" t="s">
        <v>10</v>
      </c>
      <c r="R12" s="30" t="s">
        <v>11</v>
      </c>
      <c r="S12" s="30" t="s">
        <v>2</v>
      </c>
      <c r="T12" s="30" t="s">
        <v>40</v>
      </c>
    </row>
    <row r="13" spans="1:20" ht="42" thickTop="1" x14ac:dyDescent="0.3">
      <c r="A13" s="35">
        <v>3874</v>
      </c>
      <c r="B13" s="36" t="s">
        <v>96</v>
      </c>
      <c r="C13" s="37">
        <v>15950</v>
      </c>
      <c r="D13" s="35" t="s">
        <v>46</v>
      </c>
      <c r="E13" s="35">
        <f>C13</f>
        <v>15950</v>
      </c>
      <c r="F13" s="35" t="s">
        <v>99</v>
      </c>
      <c r="G13" s="38" t="s">
        <v>100</v>
      </c>
      <c r="H13" s="13"/>
      <c r="I13" s="14"/>
      <c r="J13" s="15"/>
      <c r="K13" s="15"/>
      <c r="L13" s="42">
        <v>9.5</v>
      </c>
      <c r="M13" s="17"/>
      <c r="N13" s="17"/>
      <c r="O13" s="41">
        <f t="shared" ref="O13:O53" si="0">IF(AND(C13="",J13=""),0,IF(AND(M13="",N13=""),C13*J13,IF(AND(M13&lt;&gt;"",N13=""),C13*J13*(100-M13)/100,IF(AND(M13="",N13&lt;&gt;""),C13*J13-N13,"Napaka!"))))</f>
        <v>0</v>
      </c>
      <c r="P13" s="44">
        <f t="shared" ref="P13:P53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41.4" x14ac:dyDescent="0.3">
      <c r="A14" s="47">
        <v>3875</v>
      </c>
      <c r="B14" s="48" t="s">
        <v>47</v>
      </c>
      <c r="C14" s="49">
        <v>5311</v>
      </c>
      <c r="D14" s="47" t="s">
        <v>46</v>
      </c>
      <c r="E14" s="35">
        <f>C14</f>
        <v>5311</v>
      </c>
      <c r="F14" s="35" t="s">
        <v>99</v>
      </c>
      <c r="G14" s="50" t="s">
        <v>100</v>
      </c>
      <c r="H14" s="13"/>
      <c r="I14" s="14"/>
      <c r="J14" s="15"/>
      <c r="K14" s="15"/>
      <c r="L14" s="42">
        <v>9.5</v>
      </c>
      <c r="M14" s="17"/>
      <c r="N14" s="17"/>
      <c r="O14" s="41">
        <f t="shared" si="0"/>
        <v>0</v>
      </c>
      <c r="P14" s="44">
        <f t="shared" si="1"/>
        <v>0</v>
      </c>
      <c r="Q14" s="18"/>
      <c r="R14" s="16"/>
      <c r="S14" s="16"/>
      <c r="T14" s="19"/>
    </row>
    <row r="15" spans="1:20" ht="41.4" x14ac:dyDescent="0.3">
      <c r="A15" s="47">
        <v>3876</v>
      </c>
      <c r="B15" s="48" t="s">
        <v>48</v>
      </c>
      <c r="C15" s="49">
        <v>9179</v>
      </c>
      <c r="D15" s="47" t="s">
        <v>49</v>
      </c>
      <c r="E15" s="47">
        <f>C15*0.2</f>
        <v>1835.8000000000002</v>
      </c>
      <c r="F15" s="35" t="s">
        <v>99</v>
      </c>
      <c r="G15" s="50" t="s">
        <v>101</v>
      </c>
      <c r="H15" s="13"/>
      <c r="I15" s="14"/>
      <c r="J15" s="15"/>
      <c r="K15" s="15"/>
      <c r="L15" s="42">
        <v>9.5</v>
      </c>
      <c r="M15" s="17"/>
      <c r="N15" s="17"/>
      <c r="O15" s="41">
        <f t="shared" si="0"/>
        <v>0</v>
      </c>
      <c r="P15" s="44">
        <f t="shared" si="1"/>
        <v>0</v>
      </c>
      <c r="Q15" s="18"/>
      <c r="R15" s="16"/>
      <c r="S15" s="16"/>
      <c r="T15" s="19"/>
    </row>
    <row r="16" spans="1:20" ht="41.4" x14ac:dyDescent="0.3">
      <c r="A16" s="47">
        <v>3877</v>
      </c>
      <c r="B16" s="48" t="s">
        <v>50</v>
      </c>
      <c r="C16" s="49">
        <v>9800</v>
      </c>
      <c r="D16" s="47" t="s">
        <v>49</v>
      </c>
      <c r="E16" s="47">
        <f>C16*0.5</f>
        <v>4900</v>
      </c>
      <c r="F16" s="35" t="s">
        <v>99</v>
      </c>
      <c r="G16" s="50" t="s">
        <v>101</v>
      </c>
      <c r="H16" s="13"/>
      <c r="I16" s="14"/>
      <c r="J16" s="15"/>
      <c r="K16" s="15"/>
      <c r="L16" s="42">
        <v>9.5</v>
      </c>
      <c r="M16" s="17"/>
      <c r="N16" s="17"/>
      <c r="O16" s="41">
        <f t="shared" si="0"/>
        <v>0</v>
      </c>
      <c r="P16" s="44">
        <f t="shared" si="1"/>
        <v>0</v>
      </c>
      <c r="Q16" s="18"/>
      <c r="R16" s="16"/>
      <c r="S16" s="16"/>
      <c r="T16" s="19"/>
    </row>
    <row r="17" spans="1:20" ht="41.4" x14ac:dyDescent="0.3">
      <c r="A17" s="47">
        <v>3878</v>
      </c>
      <c r="B17" s="48" t="s">
        <v>51</v>
      </c>
      <c r="C17" s="49">
        <v>850</v>
      </c>
      <c r="D17" s="47" t="s">
        <v>46</v>
      </c>
      <c r="E17" s="47">
        <f>C17</f>
        <v>850</v>
      </c>
      <c r="F17" s="35" t="s">
        <v>99</v>
      </c>
      <c r="G17" s="50"/>
      <c r="H17" s="13"/>
      <c r="I17" s="14"/>
      <c r="J17" s="15"/>
      <c r="K17" s="15"/>
      <c r="L17" s="42">
        <v>9.5</v>
      </c>
      <c r="M17" s="17"/>
      <c r="N17" s="17"/>
      <c r="O17" s="41">
        <f t="shared" si="0"/>
        <v>0</v>
      </c>
      <c r="P17" s="44">
        <f t="shared" si="1"/>
        <v>0</v>
      </c>
      <c r="Q17" s="18"/>
      <c r="R17" s="16"/>
      <c r="S17" s="16"/>
      <c r="T17" s="19"/>
    </row>
    <row r="18" spans="1:20" ht="41.4" x14ac:dyDescent="0.3">
      <c r="A18" s="47">
        <v>3879</v>
      </c>
      <c r="B18" s="48" t="s">
        <v>52</v>
      </c>
      <c r="C18" s="49">
        <v>572</v>
      </c>
      <c r="D18" s="47" t="s">
        <v>46</v>
      </c>
      <c r="E18" s="47">
        <f>C18</f>
        <v>572</v>
      </c>
      <c r="F18" s="35" t="s">
        <v>99</v>
      </c>
      <c r="G18" s="50"/>
      <c r="H18" s="13"/>
      <c r="I18" s="14"/>
      <c r="J18" s="15"/>
      <c r="K18" s="15"/>
      <c r="L18" s="42">
        <v>9.5</v>
      </c>
      <c r="M18" s="17"/>
      <c r="N18" s="17"/>
      <c r="O18" s="41">
        <f t="shared" si="0"/>
        <v>0</v>
      </c>
      <c r="P18" s="44">
        <f t="shared" si="1"/>
        <v>0</v>
      </c>
      <c r="Q18" s="18"/>
      <c r="R18" s="16"/>
      <c r="S18" s="16"/>
      <c r="T18" s="19"/>
    </row>
    <row r="19" spans="1:20" ht="41.4" x14ac:dyDescent="0.3">
      <c r="A19" s="47">
        <v>3880</v>
      </c>
      <c r="B19" s="48" t="s">
        <v>53</v>
      </c>
      <c r="C19" s="49">
        <v>2446</v>
      </c>
      <c r="D19" s="47" t="s">
        <v>49</v>
      </c>
      <c r="E19" s="47">
        <f>C19*0.2</f>
        <v>489.20000000000005</v>
      </c>
      <c r="F19" s="35" t="s">
        <v>99</v>
      </c>
      <c r="G19" s="50"/>
      <c r="H19" s="13"/>
      <c r="I19" s="14"/>
      <c r="J19" s="15"/>
      <c r="K19" s="15"/>
      <c r="L19" s="42">
        <v>9.5</v>
      </c>
      <c r="M19" s="17"/>
      <c r="N19" s="17"/>
      <c r="O19" s="41">
        <f t="shared" si="0"/>
        <v>0</v>
      </c>
      <c r="P19" s="44">
        <f t="shared" si="1"/>
        <v>0</v>
      </c>
      <c r="Q19" s="18"/>
      <c r="R19" s="16"/>
      <c r="S19" s="16"/>
      <c r="T19" s="19"/>
    </row>
    <row r="20" spans="1:20" ht="41.4" x14ac:dyDescent="0.3">
      <c r="A20" s="47">
        <v>3881</v>
      </c>
      <c r="B20" s="48" t="s">
        <v>54</v>
      </c>
      <c r="C20" s="49">
        <v>15480</v>
      </c>
      <c r="D20" s="47" t="s">
        <v>49</v>
      </c>
      <c r="E20" s="47">
        <f t="shared" ref="E20:E29" si="2">C20*0.15</f>
        <v>2322</v>
      </c>
      <c r="F20" s="35" t="s">
        <v>99</v>
      </c>
      <c r="G20" s="50"/>
      <c r="H20" s="13"/>
      <c r="I20" s="14"/>
      <c r="J20" s="15"/>
      <c r="K20" s="15"/>
      <c r="L20" s="42">
        <v>9.5</v>
      </c>
      <c r="M20" s="17"/>
      <c r="N20" s="17"/>
      <c r="O20" s="41">
        <f t="shared" si="0"/>
        <v>0</v>
      </c>
      <c r="P20" s="44">
        <f t="shared" si="1"/>
        <v>0</v>
      </c>
      <c r="Q20" s="18"/>
      <c r="R20" s="16"/>
      <c r="S20" s="16"/>
      <c r="T20" s="19"/>
    </row>
    <row r="21" spans="1:20" ht="41.4" x14ac:dyDescent="0.3">
      <c r="A21" s="47">
        <v>3882</v>
      </c>
      <c r="B21" s="48" t="s">
        <v>55</v>
      </c>
      <c r="C21" s="49">
        <v>8780</v>
      </c>
      <c r="D21" s="47" t="s">
        <v>49</v>
      </c>
      <c r="E21" s="47">
        <f t="shared" si="2"/>
        <v>1317</v>
      </c>
      <c r="F21" s="35" t="s">
        <v>99</v>
      </c>
      <c r="G21" s="50"/>
      <c r="H21" s="13"/>
      <c r="I21" s="14"/>
      <c r="J21" s="15"/>
      <c r="K21" s="15"/>
      <c r="L21" s="42">
        <v>9.5</v>
      </c>
      <c r="M21" s="17"/>
      <c r="N21" s="17"/>
      <c r="O21" s="41">
        <f t="shared" si="0"/>
        <v>0</v>
      </c>
      <c r="P21" s="44">
        <f t="shared" si="1"/>
        <v>0</v>
      </c>
      <c r="Q21" s="18"/>
      <c r="R21" s="16"/>
      <c r="S21" s="16"/>
      <c r="T21" s="19"/>
    </row>
    <row r="22" spans="1:20" ht="41.4" x14ac:dyDescent="0.3">
      <c r="A22" s="47">
        <v>3883</v>
      </c>
      <c r="B22" s="48" t="s">
        <v>56</v>
      </c>
      <c r="C22" s="49">
        <v>5460</v>
      </c>
      <c r="D22" s="47" t="s">
        <v>49</v>
      </c>
      <c r="E22" s="47">
        <f t="shared" si="2"/>
        <v>819</v>
      </c>
      <c r="F22" s="35" t="s">
        <v>99</v>
      </c>
      <c r="G22" s="50"/>
      <c r="H22" s="13"/>
      <c r="I22" s="14"/>
      <c r="J22" s="15"/>
      <c r="K22" s="15"/>
      <c r="L22" s="42">
        <v>9.5</v>
      </c>
      <c r="M22" s="17"/>
      <c r="N22" s="17"/>
      <c r="O22" s="41">
        <f t="shared" si="0"/>
        <v>0</v>
      </c>
      <c r="P22" s="44">
        <f t="shared" si="1"/>
        <v>0</v>
      </c>
      <c r="Q22" s="18"/>
      <c r="R22" s="16"/>
      <c r="S22" s="16"/>
      <c r="T22" s="19"/>
    </row>
    <row r="23" spans="1:20" ht="41.4" x14ac:dyDescent="0.3">
      <c r="A23" s="47">
        <v>3884</v>
      </c>
      <c r="B23" s="48" t="s">
        <v>57</v>
      </c>
      <c r="C23" s="49">
        <v>6750</v>
      </c>
      <c r="D23" s="47" t="s">
        <v>49</v>
      </c>
      <c r="E23" s="47">
        <f t="shared" si="2"/>
        <v>1012.5</v>
      </c>
      <c r="F23" s="35" t="s">
        <v>99</v>
      </c>
      <c r="G23" s="50"/>
      <c r="H23" s="13"/>
      <c r="I23" s="14"/>
      <c r="J23" s="15"/>
      <c r="K23" s="15"/>
      <c r="L23" s="42">
        <v>9.5</v>
      </c>
      <c r="M23" s="17"/>
      <c r="N23" s="17"/>
      <c r="O23" s="41">
        <f t="shared" si="0"/>
        <v>0</v>
      </c>
      <c r="P23" s="44">
        <f t="shared" si="1"/>
        <v>0</v>
      </c>
      <c r="Q23" s="18"/>
      <c r="R23" s="16"/>
      <c r="S23" s="16"/>
      <c r="T23" s="19"/>
    </row>
    <row r="24" spans="1:20" ht="41.4" x14ac:dyDescent="0.3">
      <c r="A24" s="47">
        <v>3885</v>
      </c>
      <c r="B24" s="48" t="s">
        <v>58</v>
      </c>
      <c r="C24" s="49">
        <v>1200</v>
      </c>
      <c r="D24" s="47" t="s">
        <v>49</v>
      </c>
      <c r="E24" s="47">
        <f t="shared" si="2"/>
        <v>180</v>
      </c>
      <c r="F24" s="35" t="s">
        <v>99</v>
      </c>
      <c r="G24" s="50"/>
      <c r="H24" s="13"/>
      <c r="I24" s="14"/>
      <c r="J24" s="15"/>
      <c r="K24" s="15"/>
      <c r="L24" s="42">
        <v>9.5</v>
      </c>
      <c r="M24" s="17"/>
      <c r="N24" s="17"/>
      <c r="O24" s="41">
        <f t="shared" si="0"/>
        <v>0</v>
      </c>
      <c r="P24" s="44">
        <f t="shared" si="1"/>
        <v>0</v>
      </c>
      <c r="Q24" s="18"/>
      <c r="R24" s="16"/>
      <c r="S24" s="16"/>
      <c r="T24" s="19"/>
    </row>
    <row r="25" spans="1:20" ht="41.4" x14ac:dyDescent="0.3">
      <c r="A25" s="47">
        <v>3886</v>
      </c>
      <c r="B25" s="48" t="s">
        <v>59</v>
      </c>
      <c r="C25" s="49">
        <v>1800</v>
      </c>
      <c r="D25" s="47" t="s">
        <v>49</v>
      </c>
      <c r="E25" s="47">
        <f t="shared" si="2"/>
        <v>270</v>
      </c>
      <c r="F25" s="35" t="s">
        <v>99</v>
      </c>
      <c r="G25" s="50"/>
      <c r="H25" s="13"/>
      <c r="I25" s="14"/>
      <c r="J25" s="15"/>
      <c r="K25" s="15"/>
      <c r="L25" s="42">
        <v>9.5</v>
      </c>
      <c r="M25" s="17"/>
      <c r="N25" s="17"/>
      <c r="O25" s="41">
        <f t="shared" si="0"/>
        <v>0</v>
      </c>
      <c r="P25" s="44">
        <f t="shared" si="1"/>
        <v>0</v>
      </c>
      <c r="Q25" s="18"/>
      <c r="R25" s="16"/>
      <c r="S25" s="16"/>
      <c r="T25" s="19"/>
    </row>
    <row r="26" spans="1:20" ht="41.4" x14ac:dyDescent="0.3">
      <c r="A26" s="47">
        <v>3887</v>
      </c>
      <c r="B26" s="48" t="s">
        <v>60</v>
      </c>
      <c r="C26" s="49">
        <v>11800</v>
      </c>
      <c r="D26" s="47" t="s">
        <v>49</v>
      </c>
      <c r="E26" s="47">
        <f t="shared" si="2"/>
        <v>1770</v>
      </c>
      <c r="F26" s="35" t="s">
        <v>99</v>
      </c>
      <c r="G26" s="50"/>
      <c r="H26" s="13"/>
      <c r="I26" s="14"/>
      <c r="J26" s="15"/>
      <c r="K26" s="15"/>
      <c r="L26" s="42">
        <v>9.5</v>
      </c>
      <c r="M26" s="17"/>
      <c r="N26" s="17"/>
      <c r="O26" s="41">
        <f t="shared" si="0"/>
        <v>0</v>
      </c>
      <c r="P26" s="44">
        <f t="shared" si="1"/>
        <v>0</v>
      </c>
      <c r="Q26" s="18"/>
      <c r="R26" s="16"/>
      <c r="S26" s="16"/>
      <c r="T26" s="19"/>
    </row>
    <row r="27" spans="1:20" ht="41.4" x14ac:dyDescent="0.3">
      <c r="A27" s="47">
        <v>3888</v>
      </c>
      <c r="B27" s="48" t="s">
        <v>61</v>
      </c>
      <c r="C27" s="49">
        <v>11500</v>
      </c>
      <c r="D27" s="47" t="s">
        <v>49</v>
      </c>
      <c r="E27" s="47">
        <f t="shared" si="2"/>
        <v>1725</v>
      </c>
      <c r="F27" s="35" t="s">
        <v>99</v>
      </c>
      <c r="G27" s="50"/>
      <c r="H27" s="13"/>
      <c r="I27" s="14"/>
      <c r="J27" s="15"/>
      <c r="K27" s="15"/>
      <c r="L27" s="42">
        <v>9.5</v>
      </c>
      <c r="M27" s="17"/>
      <c r="N27" s="17"/>
      <c r="O27" s="41">
        <f t="shared" si="0"/>
        <v>0</v>
      </c>
      <c r="P27" s="44">
        <f t="shared" si="1"/>
        <v>0</v>
      </c>
      <c r="Q27" s="18"/>
      <c r="R27" s="16"/>
      <c r="S27" s="16"/>
      <c r="T27" s="19"/>
    </row>
    <row r="28" spans="1:20" ht="41.4" x14ac:dyDescent="0.3">
      <c r="A28" s="47">
        <v>3889</v>
      </c>
      <c r="B28" s="48" t="s">
        <v>62</v>
      </c>
      <c r="C28" s="49">
        <v>5130</v>
      </c>
      <c r="D28" s="47" t="s">
        <v>49</v>
      </c>
      <c r="E28" s="47">
        <f t="shared" si="2"/>
        <v>769.5</v>
      </c>
      <c r="F28" s="35" t="s">
        <v>99</v>
      </c>
      <c r="G28" s="50"/>
      <c r="H28" s="13"/>
      <c r="I28" s="14"/>
      <c r="J28" s="15"/>
      <c r="K28" s="15"/>
      <c r="L28" s="42">
        <v>9.5</v>
      </c>
      <c r="M28" s="17"/>
      <c r="N28" s="17"/>
      <c r="O28" s="41">
        <f t="shared" si="0"/>
        <v>0</v>
      </c>
      <c r="P28" s="44">
        <f t="shared" si="1"/>
        <v>0</v>
      </c>
      <c r="Q28" s="18"/>
      <c r="R28" s="16"/>
      <c r="S28" s="16"/>
      <c r="T28" s="19"/>
    </row>
    <row r="29" spans="1:20" ht="41.4" x14ac:dyDescent="0.3">
      <c r="A29" s="47">
        <v>3890</v>
      </c>
      <c r="B29" s="48" t="s">
        <v>63</v>
      </c>
      <c r="C29" s="49">
        <v>9789</v>
      </c>
      <c r="D29" s="47" t="s">
        <v>49</v>
      </c>
      <c r="E29" s="47">
        <f t="shared" si="2"/>
        <v>1468.35</v>
      </c>
      <c r="F29" s="35" t="s">
        <v>99</v>
      </c>
      <c r="G29" s="50"/>
      <c r="H29" s="13"/>
      <c r="I29" s="14"/>
      <c r="J29" s="15"/>
      <c r="K29" s="15"/>
      <c r="L29" s="42">
        <v>9.5</v>
      </c>
      <c r="M29" s="17"/>
      <c r="N29" s="17"/>
      <c r="O29" s="41">
        <f t="shared" si="0"/>
        <v>0</v>
      </c>
      <c r="P29" s="44">
        <f t="shared" si="1"/>
        <v>0</v>
      </c>
      <c r="Q29" s="18"/>
      <c r="R29" s="16"/>
      <c r="S29" s="16"/>
      <c r="T29" s="19"/>
    </row>
    <row r="30" spans="1:20" ht="41.4" x14ac:dyDescent="0.3">
      <c r="A30" s="47">
        <v>3891</v>
      </c>
      <c r="B30" s="48" t="s">
        <v>64</v>
      </c>
      <c r="C30" s="49">
        <v>11900</v>
      </c>
      <c r="D30" s="47" t="s">
        <v>49</v>
      </c>
      <c r="E30" s="47">
        <f>C30*0.25</f>
        <v>2975</v>
      </c>
      <c r="F30" s="35" t="s">
        <v>99</v>
      </c>
      <c r="G30" s="50"/>
      <c r="H30" s="13"/>
      <c r="I30" s="14"/>
      <c r="J30" s="15"/>
      <c r="K30" s="15"/>
      <c r="L30" s="42">
        <v>9.5</v>
      </c>
      <c r="M30" s="17"/>
      <c r="N30" s="17"/>
      <c r="O30" s="41">
        <f t="shared" si="0"/>
        <v>0</v>
      </c>
      <c r="P30" s="44">
        <f t="shared" si="1"/>
        <v>0</v>
      </c>
      <c r="Q30" s="18"/>
      <c r="R30" s="16"/>
      <c r="S30" s="16"/>
      <c r="T30" s="19"/>
    </row>
    <row r="31" spans="1:20" ht="41.4" x14ac:dyDescent="0.3">
      <c r="A31" s="47">
        <v>3892</v>
      </c>
      <c r="B31" s="48" t="s">
        <v>65</v>
      </c>
      <c r="C31" s="49">
        <v>11900</v>
      </c>
      <c r="D31" s="47" t="s">
        <v>49</v>
      </c>
      <c r="E31" s="47">
        <f>C31*0.25</f>
        <v>2975</v>
      </c>
      <c r="F31" s="35" t="s">
        <v>99</v>
      </c>
      <c r="G31" s="50"/>
      <c r="H31" s="13"/>
      <c r="I31" s="14"/>
      <c r="J31" s="15"/>
      <c r="K31" s="15"/>
      <c r="L31" s="42">
        <v>9.5</v>
      </c>
      <c r="M31" s="17"/>
      <c r="N31" s="17"/>
      <c r="O31" s="41">
        <f t="shared" si="0"/>
        <v>0</v>
      </c>
      <c r="P31" s="44">
        <f t="shared" si="1"/>
        <v>0</v>
      </c>
      <c r="Q31" s="18"/>
      <c r="R31" s="16"/>
      <c r="S31" s="16"/>
      <c r="T31" s="19"/>
    </row>
    <row r="32" spans="1:20" ht="41.4" x14ac:dyDescent="0.3">
      <c r="A32" s="47">
        <v>3893</v>
      </c>
      <c r="B32" s="48" t="s">
        <v>66</v>
      </c>
      <c r="C32" s="49">
        <v>12</v>
      </c>
      <c r="D32" s="47" t="s">
        <v>49</v>
      </c>
      <c r="E32" s="47">
        <f>C32</f>
        <v>12</v>
      </c>
      <c r="F32" s="35" t="s">
        <v>99</v>
      </c>
      <c r="G32" s="50"/>
      <c r="H32" s="13"/>
      <c r="I32" s="14"/>
      <c r="J32" s="15"/>
      <c r="K32" s="15"/>
      <c r="L32" s="42">
        <v>9.5</v>
      </c>
      <c r="M32" s="17"/>
      <c r="N32" s="17"/>
      <c r="O32" s="41">
        <f t="shared" si="0"/>
        <v>0</v>
      </c>
      <c r="P32" s="44">
        <f t="shared" si="1"/>
        <v>0</v>
      </c>
      <c r="Q32" s="18"/>
      <c r="R32" s="16"/>
      <c r="S32" s="16"/>
      <c r="T32" s="19"/>
    </row>
    <row r="33" spans="1:20" ht="41.4" x14ac:dyDescent="0.3">
      <c r="A33" s="47">
        <v>3894</v>
      </c>
      <c r="B33" s="48" t="s">
        <v>67</v>
      </c>
      <c r="C33" s="49">
        <v>11369</v>
      </c>
      <c r="D33" s="47" t="s">
        <v>49</v>
      </c>
      <c r="E33" s="47">
        <f>C33*0.05</f>
        <v>568.45000000000005</v>
      </c>
      <c r="F33" s="35" t="s">
        <v>99</v>
      </c>
      <c r="G33" s="50"/>
      <c r="H33" s="13"/>
      <c r="I33" s="14"/>
      <c r="J33" s="15"/>
      <c r="K33" s="15"/>
      <c r="L33" s="42">
        <v>9.5</v>
      </c>
      <c r="M33" s="17"/>
      <c r="N33" s="17"/>
      <c r="O33" s="41">
        <f t="shared" si="0"/>
        <v>0</v>
      </c>
      <c r="P33" s="44">
        <f t="shared" si="1"/>
        <v>0</v>
      </c>
      <c r="Q33" s="18"/>
      <c r="R33" s="16"/>
      <c r="S33" s="16"/>
      <c r="T33" s="19"/>
    </row>
    <row r="34" spans="1:20" ht="41.4" x14ac:dyDescent="0.3">
      <c r="A34" s="47">
        <v>3895</v>
      </c>
      <c r="B34" s="48" t="s">
        <v>68</v>
      </c>
      <c r="C34" s="49">
        <v>1200</v>
      </c>
      <c r="D34" s="47" t="s">
        <v>49</v>
      </c>
      <c r="E34" s="47">
        <f>C34*0.03</f>
        <v>36</v>
      </c>
      <c r="F34" s="35" t="s">
        <v>99</v>
      </c>
      <c r="G34" s="50"/>
      <c r="H34" s="13"/>
      <c r="I34" s="14"/>
      <c r="J34" s="15"/>
      <c r="K34" s="15"/>
      <c r="L34" s="42">
        <v>9.5</v>
      </c>
      <c r="M34" s="17"/>
      <c r="N34" s="17"/>
      <c r="O34" s="41">
        <f t="shared" si="0"/>
        <v>0</v>
      </c>
      <c r="P34" s="44">
        <f t="shared" si="1"/>
        <v>0</v>
      </c>
      <c r="Q34" s="18"/>
      <c r="R34" s="16"/>
      <c r="S34" s="16"/>
      <c r="T34" s="19"/>
    </row>
    <row r="35" spans="1:20" ht="41.4" x14ac:dyDescent="0.3">
      <c r="A35" s="47">
        <v>3896</v>
      </c>
      <c r="B35" s="48" t="s">
        <v>69</v>
      </c>
      <c r="C35" s="49">
        <v>332</v>
      </c>
      <c r="D35" s="47" t="s">
        <v>49</v>
      </c>
      <c r="E35" s="47">
        <f>C35</f>
        <v>332</v>
      </c>
      <c r="F35" s="35" t="s">
        <v>99</v>
      </c>
      <c r="G35" s="50"/>
      <c r="H35" s="13"/>
      <c r="I35" s="14"/>
      <c r="J35" s="15"/>
      <c r="K35" s="15"/>
      <c r="L35" s="42">
        <v>9.5</v>
      </c>
      <c r="M35" s="17"/>
      <c r="N35" s="17"/>
      <c r="O35" s="41">
        <f t="shared" si="0"/>
        <v>0</v>
      </c>
      <c r="P35" s="44">
        <f t="shared" si="1"/>
        <v>0</v>
      </c>
      <c r="Q35" s="18"/>
      <c r="R35" s="16"/>
      <c r="S35" s="16"/>
      <c r="T35" s="19"/>
    </row>
    <row r="36" spans="1:20" ht="41.4" x14ac:dyDescent="0.3">
      <c r="A36" s="47">
        <v>3897</v>
      </c>
      <c r="B36" s="48" t="s">
        <v>70</v>
      </c>
      <c r="C36" s="49">
        <v>250</v>
      </c>
      <c r="D36" s="47" t="s">
        <v>49</v>
      </c>
      <c r="E36" s="47">
        <f>C36</f>
        <v>250</v>
      </c>
      <c r="F36" s="35" t="s">
        <v>99</v>
      </c>
      <c r="G36" s="50"/>
      <c r="H36" s="13"/>
      <c r="I36" s="14"/>
      <c r="J36" s="15"/>
      <c r="K36" s="15"/>
      <c r="L36" s="42">
        <v>9.5</v>
      </c>
      <c r="M36" s="17"/>
      <c r="N36" s="17"/>
      <c r="O36" s="41">
        <f t="shared" si="0"/>
        <v>0</v>
      </c>
      <c r="P36" s="44">
        <f t="shared" si="1"/>
        <v>0</v>
      </c>
      <c r="Q36" s="18"/>
      <c r="R36" s="16"/>
      <c r="S36" s="16"/>
      <c r="T36" s="19"/>
    </row>
    <row r="37" spans="1:20" ht="41.4" x14ac:dyDescent="0.3">
      <c r="A37" s="47">
        <v>3898</v>
      </c>
      <c r="B37" s="48" t="s">
        <v>71</v>
      </c>
      <c r="C37" s="49">
        <v>744</v>
      </c>
      <c r="D37" s="47" t="s">
        <v>49</v>
      </c>
      <c r="E37" s="47">
        <f>C37*0.4</f>
        <v>297.60000000000002</v>
      </c>
      <c r="F37" s="35" t="s">
        <v>99</v>
      </c>
      <c r="G37" s="50"/>
      <c r="H37" s="13"/>
      <c r="I37" s="14"/>
      <c r="J37" s="15"/>
      <c r="K37" s="15"/>
      <c r="L37" s="42">
        <v>9.5</v>
      </c>
      <c r="M37" s="17"/>
      <c r="N37" s="17"/>
      <c r="O37" s="41">
        <f t="shared" si="0"/>
        <v>0</v>
      </c>
      <c r="P37" s="44">
        <f t="shared" si="1"/>
        <v>0</v>
      </c>
      <c r="Q37" s="18"/>
      <c r="R37" s="16"/>
      <c r="S37" s="16"/>
      <c r="T37" s="19"/>
    </row>
    <row r="38" spans="1:20" ht="41.4" x14ac:dyDescent="0.3">
      <c r="A38" s="47">
        <v>3899</v>
      </c>
      <c r="B38" s="48" t="s">
        <v>72</v>
      </c>
      <c r="C38" s="49">
        <v>50</v>
      </c>
      <c r="D38" s="47" t="s">
        <v>49</v>
      </c>
      <c r="E38" s="47">
        <f>C38</f>
        <v>50</v>
      </c>
      <c r="F38" s="35" t="s">
        <v>99</v>
      </c>
      <c r="G38" s="50"/>
      <c r="H38" s="13"/>
      <c r="I38" s="14"/>
      <c r="J38" s="15"/>
      <c r="K38" s="15"/>
      <c r="L38" s="42">
        <v>9.5</v>
      </c>
      <c r="M38" s="17"/>
      <c r="N38" s="17"/>
      <c r="O38" s="41">
        <f t="shared" si="0"/>
        <v>0</v>
      </c>
      <c r="P38" s="44">
        <f t="shared" si="1"/>
        <v>0</v>
      </c>
      <c r="Q38" s="18"/>
      <c r="R38" s="16"/>
      <c r="S38" s="16"/>
      <c r="T38" s="19"/>
    </row>
    <row r="39" spans="1:20" ht="41.4" x14ac:dyDescent="0.3">
      <c r="A39" s="47">
        <v>3900</v>
      </c>
      <c r="B39" s="48" t="s">
        <v>98</v>
      </c>
      <c r="C39" s="49">
        <v>60</v>
      </c>
      <c r="D39" s="47" t="s">
        <v>49</v>
      </c>
      <c r="E39" s="47">
        <f>C39*250/1000</f>
        <v>15</v>
      </c>
      <c r="F39" s="35" t="s">
        <v>99</v>
      </c>
      <c r="G39" s="50"/>
      <c r="H39" s="13"/>
      <c r="I39" s="14"/>
      <c r="J39" s="15"/>
      <c r="K39" s="15"/>
      <c r="L39" s="42">
        <v>9.5</v>
      </c>
      <c r="M39" s="17"/>
      <c r="N39" s="17"/>
      <c r="O39" s="41">
        <f t="shared" si="0"/>
        <v>0</v>
      </c>
      <c r="P39" s="44">
        <f t="shared" si="1"/>
        <v>0</v>
      </c>
      <c r="Q39" s="18"/>
      <c r="R39" s="16"/>
      <c r="S39" s="16"/>
      <c r="T39" s="19"/>
    </row>
    <row r="40" spans="1:20" ht="41.4" x14ac:dyDescent="0.3">
      <c r="A40" s="47">
        <v>3901</v>
      </c>
      <c r="B40" s="48" t="s">
        <v>73</v>
      </c>
      <c r="C40" s="49">
        <v>4391</v>
      </c>
      <c r="D40" s="47" t="s">
        <v>49</v>
      </c>
      <c r="E40" s="47">
        <f>C40*100/1000</f>
        <v>439.1</v>
      </c>
      <c r="F40" s="35" t="s">
        <v>99</v>
      </c>
      <c r="G40" s="50"/>
      <c r="H40" s="13"/>
      <c r="I40" s="14"/>
      <c r="J40" s="15"/>
      <c r="K40" s="15"/>
      <c r="L40" s="42">
        <v>9.5</v>
      </c>
      <c r="M40" s="17"/>
      <c r="N40" s="17"/>
      <c r="O40" s="41">
        <f t="shared" si="0"/>
        <v>0</v>
      </c>
      <c r="P40" s="44">
        <f t="shared" si="1"/>
        <v>0</v>
      </c>
      <c r="Q40" s="18"/>
      <c r="R40" s="16"/>
      <c r="S40" s="16"/>
      <c r="T40" s="19"/>
    </row>
    <row r="41" spans="1:20" ht="41.4" x14ac:dyDescent="0.3">
      <c r="A41" s="47">
        <v>3902</v>
      </c>
      <c r="B41" s="48" t="s">
        <v>74</v>
      </c>
      <c r="C41" s="49">
        <v>2355</v>
      </c>
      <c r="D41" s="47" t="s">
        <v>49</v>
      </c>
      <c r="E41" s="47">
        <f>C41*100/1000</f>
        <v>235.5</v>
      </c>
      <c r="F41" s="35" t="s">
        <v>99</v>
      </c>
      <c r="G41" s="50"/>
      <c r="H41" s="13"/>
      <c r="I41" s="14"/>
      <c r="J41" s="15"/>
      <c r="K41" s="15"/>
      <c r="L41" s="42">
        <v>9.5</v>
      </c>
      <c r="M41" s="17"/>
      <c r="N41" s="17"/>
      <c r="O41" s="41">
        <f t="shared" si="0"/>
        <v>0</v>
      </c>
      <c r="P41" s="44">
        <f t="shared" si="1"/>
        <v>0</v>
      </c>
      <c r="Q41" s="18"/>
      <c r="R41" s="16"/>
      <c r="S41" s="16"/>
      <c r="T41" s="19"/>
    </row>
    <row r="42" spans="1:20" ht="41.4" x14ac:dyDescent="0.3">
      <c r="A42" s="47">
        <v>3903</v>
      </c>
      <c r="B42" s="48" t="s">
        <v>75</v>
      </c>
      <c r="C42" s="49">
        <v>604</v>
      </c>
      <c r="D42" s="47" t="s">
        <v>76</v>
      </c>
      <c r="E42" s="47">
        <f>C42</f>
        <v>604</v>
      </c>
      <c r="F42" s="35" t="s">
        <v>99</v>
      </c>
      <c r="G42" s="50"/>
      <c r="H42" s="13"/>
      <c r="I42" s="14"/>
      <c r="J42" s="15"/>
      <c r="K42" s="15"/>
      <c r="L42" s="42">
        <v>9.5</v>
      </c>
      <c r="M42" s="17"/>
      <c r="N42" s="17"/>
      <c r="O42" s="41">
        <f t="shared" si="0"/>
        <v>0</v>
      </c>
      <c r="P42" s="44">
        <f t="shared" si="1"/>
        <v>0</v>
      </c>
      <c r="Q42" s="18"/>
      <c r="R42" s="16"/>
      <c r="S42" s="16"/>
      <c r="T42" s="19"/>
    </row>
    <row r="43" spans="1:20" ht="41.4" x14ac:dyDescent="0.3">
      <c r="A43" s="47">
        <v>3904</v>
      </c>
      <c r="B43" s="48" t="s">
        <v>77</v>
      </c>
      <c r="C43" s="49">
        <v>235.68</v>
      </c>
      <c r="D43" s="47" t="s">
        <v>76</v>
      </c>
      <c r="E43" s="47">
        <f>C43</f>
        <v>235.68</v>
      </c>
      <c r="F43" s="35" t="s">
        <v>99</v>
      </c>
      <c r="G43" s="50"/>
      <c r="H43" s="13"/>
      <c r="I43" s="14"/>
      <c r="J43" s="15"/>
      <c r="K43" s="15"/>
      <c r="L43" s="42">
        <v>9.5</v>
      </c>
      <c r="M43" s="17"/>
      <c r="N43" s="17"/>
      <c r="O43" s="41">
        <f t="shared" si="0"/>
        <v>0</v>
      </c>
      <c r="P43" s="44">
        <f t="shared" si="1"/>
        <v>0</v>
      </c>
      <c r="Q43" s="18"/>
      <c r="R43" s="16"/>
      <c r="S43" s="16"/>
      <c r="T43" s="19"/>
    </row>
    <row r="44" spans="1:20" ht="41.4" x14ac:dyDescent="0.3">
      <c r="A44" s="47">
        <v>3905</v>
      </c>
      <c r="B44" s="48" t="s">
        <v>78</v>
      </c>
      <c r="C44" s="49">
        <v>35</v>
      </c>
      <c r="D44" s="47" t="s">
        <v>76</v>
      </c>
      <c r="E44" s="47">
        <f t="shared" ref="E44:E45" si="3">C44</f>
        <v>35</v>
      </c>
      <c r="F44" s="35" t="s">
        <v>99</v>
      </c>
      <c r="G44" s="50"/>
      <c r="H44" s="13"/>
      <c r="I44" s="14"/>
      <c r="J44" s="15"/>
      <c r="K44" s="15"/>
      <c r="L44" s="42">
        <v>9.5</v>
      </c>
      <c r="M44" s="17"/>
      <c r="N44" s="17"/>
      <c r="O44" s="41">
        <f t="shared" si="0"/>
        <v>0</v>
      </c>
      <c r="P44" s="44">
        <f t="shared" si="1"/>
        <v>0</v>
      </c>
      <c r="Q44" s="18"/>
      <c r="R44" s="16"/>
      <c r="S44" s="16"/>
      <c r="T44" s="19"/>
    </row>
    <row r="45" spans="1:20" ht="41.4" x14ac:dyDescent="0.3">
      <c r="A45" s="47">
        <v>3906</v>
      </c>
      <c r="B45" s="48" t="s">
        <v>79</v>
      </c>
      <c r="C45" s="49">
        <v>20</v>
      </c>
      <c r="D45" s="47" t="s">
        <v>76</v>
      </c>
      <c r="E45" s="47">
        <f t="shared" si="3"/>
        <v>20</v>
      </c>
      <c r="F45" s="35" t="s">
        <v>99</v>
      </c>
      <c r="G45" s="50"/>
      <c r="H45" s="13"/>
      <c r="I45" s="14"/>
      <c r="J45" s="15"/>
      <c r="K45" s="15"/>
      <c r="L45" s="42">
        <v>9.5</v>
      </c>
      <c r="M45" s="17"/>
      <c r="N45" s="17"/>
      <c r="O45" s="41">
        <f t="shared" si="0"/>
        <v>0</v>
      </c>
      <c r="P45" s="44">
        <f t="shared" si="1"/>
        <v>0</v>
      </c>
      <c r="Q45" s="18"/>
      <c r="R45" s="16"/>
      <c r="S45" s="16"/>
      <c r="T45" s="19"/>
    </row>
    <row r="46" spans="1:20" ht="41.4" x14ac:dyDescent="0.3">
      <c r="A46" s="47">
        <v>3907</v>
      </c>
      <c r="B46" s="48" t="s">
        <v>80</v>
      </c>
      <c r="C46" s="49">
        <v>10</v>
      </c>
      <c r="D46" s="47" t="s">
        <v>49</v>
      </c>
      <c r="E46" s="47">
        <f>C46*100/1000</f>
        <v>1</v>
      </c>
      <c r="F46" s="35" t="s">
        <v>99</v>
      </c>
      <c r="G46" s="50"/>
      <c r="H46" s="13"/>
      <c r="I46" s="14"/>
      <c r="J46" s="15"/>
      <c r="K46" s="15"/>
      <c r="L46" s="42">
        <v>9.5</v>
      </c>
      <c r="M46" s="17"/>
      <c r="N46" s="17"/>
      <c r="O46" s="41">
        <f t="shared" si="0"/>
        <v>0</v>
      </c>
      <c r="P46" s="44">
        <f t="shared" si="1"/>
        <v>0</v>
      </c>
      <c r="Q46" s="18"/>
      <c r="R46" s="16"/>
      <c r="S46" s="16"/>
      <c r="T46" s="19"/>
    </row>
    <row r="47" spans="1:20" ht="41.4" x14ac:dyDescent="0.3">
      <c r="A47" s="47">
        <v>3908</v>
      </c>
      <c r="B47" s="48" t="s">
        <v>81</v>
      </c>
      <c r="C47" s="49">
        <v>25</v>
      </c>
      <c r="D47" s="47" t="s">
        <v>76</v>
      </c>
      <c r="E47" s="47">
        <f>C47</f>
        <v>25</v>
      </c>
      <c r="F47" s="35" t="s">
        <v>99</v>
      </c>
      <c r="G47" s="50"/>
      <c r="H47" s="13"/>
      <c r="I47" s="14"/>
      <c r="J47" s="15"/>
      <c r="K47" s="15"/>
      <c r="L47" s="42">
        <v>9.5</v>
      </c>
      <c r="M47" s="17"/>
      <c r="N47" s="17"/>
      <c r="O47" s="41">
        <f t="shared" si="0"/>
        <v>0</v>
      </c>
      <c r="P47" s="44">
        <f t="shared" si="1"/>
        <v>0</v>
      </c>
      <c r="Q47" s="18"/>
      <c r="R47" s="16"/>
      <c r="S47" s="16"/>
      <c r="T47" s="19"/>
    </row>
    <row r="48" spans="1:20" ht="41.4" x14ac:dyDescent="0.3">
      <c r="A48" s="47">
        <v>3909</v>
      </c>
      <c r="B48" s="48" t="s">
        <v>82</v>
      </c>
      <c r="C48" s="49">
        <v>1980</v>
      </c>
      <c r="D48" s="47" t="s">
        <v>49</v>
      </c>
      <c r="E48" s="47">
        <f>C48*140/1000</f>
        <v>277.2</v>
      </c>
      <c r="F48" s="35" t="s">
        <v>99</v>
      </c>
      <c r="G48" s="50"/>
      <c r="H48" s="13"/>
      <c r="I48" s="14"/>
      <c r="J48" s="15"/>
      <c r="K48" s="15"/>
      <c r="L48" s="42">
        <v>9.5</v>
      </c>
      <c r="M48" s="17"/>
      <c r="N48" s="17"/>
      <c r="O48" s="41">
        <f t="shared" si="0"/>
        <v>0</v>
      </c>
      <c r="P48" s="44">
        <f t="shared" si="1"/>
        <v>0</v>
      </c>
      <c r="Q48" s="18"/>
      <c r="R48" s="16"/>
      <c r="S48" s="16"/>
      <c r="T48" s="19"/>
    </row>
    <row r="49" spans="1:20" ht="41.4" x14ac:dyDescent="0.3">
      <c r="A49" s="47">
        <v>3910</v>
      </c>
      <c r="B49" s="48" t="s">
        <v>83</v>
      </c>
      <c r="C49" s="49">
        <v>1267</v>
      </c>
      <c r="D49" s="47" t="s">
        <v>49</v>
      </c>
      <c r="E49" s="47">
        <f>C49*140/1000</f>
        <v>177.38</v>
      </c>
      <c r="F49" s="35" t="s">
        <v>99</v>
      </c>
      <c r="G49" s="50"/>
      <c r="H49" s="13"/>
      <c r="I49" s="14"/>
      <c r="J49" s="15"/>
      <c r="K49" s="15"/>
      <c r="L49" s="42">
        <v>9.5</v>
      </c>
      <c r="M49" s="17"/>
      <c r="N49" s="17"/>
      <c r="O49" s="41">
        <f t="shared" si="0"/>
        <v>0</v>
      </c>
      <c r="P49" s="44">
        <f t="shared" si="1"/>
        <v>0</v>
      </c>
      <c r="Q49" s="18"/>
      <c r="R49" s="16"/>
      <c r="S49" s="16"/>
      <c r="T49" s="19"/>
    </row>
    <row r="50" spans="1:20" ht="41.4" x14ac:dyDescent="0.3">
      <c r="A50" s="47">
        <v>3911</v>
      </c>
      <c r="B50" s="48" t="s">
        <v>84</v>
      </c>
      <c r="C50" s="49">
        <v>14400</v>
      </c>
      <c r="D50" s="47" t="s">
        <v>49</v>
      </c>
      <c r="E50" s="47">
        <f>C50*125/1000</f>
        <v>1800</v>
      </c>
      <c r="F50" s="35" t="s">
        <v>99</v>
      </c>
      <c r="G50" s="50"/>
      <c r="H50" s="13"/>
      <c r="I50" s="14"/>
      <c r="J50" s="15"/>
      <c r="K50" s="15"/>
      <c r="L50" s="42">
        <v>9.5</v>
      </c>
      <c r="M50" s="17"/>
      <c r="N50" s="17"/>
      <c r="O50" s="41">
        <f t="shared" si="0"/>
        <v>0</v>
      </c>
      <c r="P50" s="44">
        <f t="shared" si="1"/>
        <v>0</v>
      </c>
      <c r="Q50" s="18"/>
      <c r="R50" s="16"/>
      <c r="S50" s="16"/>
      <c r="T50" s="19"/>
    </row>
    <row r="51" spans="1:20" ht="41.4" x14ac:dyDescent="0.3">
      <c r="A51" s="47">
        <v>3912</v>
      </c>
      <c r="B51" s="48" t="s">
        <v>85</v>
      </c>
      <c r="C51" s="49">
        <v>10915</v>
      </c>
      <c r="D51" s="47" t="s">
        <v>49</v>
      </c>
      <c r="E51" s="47">
        <f>C51*125/1000</f>
        <v>1364.375</v>
      </c>
      <c r="F51" s="35" t="s">
        <v>99</v>
      </c>
      <c r="G51" s="50"/>
      <c r="H51" s="13"/>
      <c r="I51" s="14"/>
      <c r="J51" s="15"/>
      <c r="K51" s="15"/>
      <c r="L51" s="42">
        <v>9.5</v>
      </c>
      <c r="M51" s="17"/>
      <c r="N51" s="17"/>
      <c r="O51" s="41">
        <f t="shared" si="0"/>
        <v>0</v>
      </c>
      <c r="P51" s="44">
        <f t="shared" si="1"/>
        <v>0</v>
      </c>
      <c r="Q51" s="18"/>
      <c r="R51" s="16"/>
      <c r="S51" s="16"/>
      <c r="T51" s="19"/>
    </row>
    <row r="52" spans="1:20" ht="41.4" x14ac:dyDescent="0.3">
      <c r="A52" s="47">
        <v>3915</v>
      </c>
      <c r="B52" s="48" t="s">
        <v>86</v>
      </c>
      <c r="C52" s="49">
        <v>785</v>
      </c>
      <c r="D52" s="47" t="s">
        <v>49</v>
      </c>
      <c r="E52" s="47">
        <f>C52*250/1000</f>
        <v>196.25</v>
      </c>
      <c r="F52" s="35" t="s">
        <v>99</v>
      </c>
      <c r="G52" s="50"/>
      <c r="H52" s="13"/>
      <c r="I52" s="14"/>
      <c r="J52" s="15"/>
      <c r="K52" s="15"/>
      <c r="L52" s="42">
        <v>9.5</v>
      </c>
      <c r="M52" s="17"/>
      <c r="N52" s="17"/>
      <c r="O52" s="41">
        <f t="shared" si="0"/>
        <v>0</v>
      </c>
      <c r="P52" s="44">
        <f t="shared" si="1"/>
        <v>0</v>
      </c>
      <c r="Q52" s="18"/>
      <c r="R52" s="16"/>
      <c r="S52" s="16"/>
      <c r="T52" s="19"/>
    </row>
    <row r="53" spans="1:20" ht="41.4" x14ac:dyDescent="0.3">
      <c r="A53" s="47">
        <v>3916</v>
      </c>
      <c r="B53" s="48" t="s">
        <v>87</v>
      </c>
      <c r="C53" s="49">
        <v>36848</v>
      </c>
      <c r="D53" s="47" t="s">
        <v>49</v>
      </c>
      <c r="E53" s="47">
        <f>C53*20/1000</f>
        <v>736.96</v>
      </c>
      <c r="F53" s="35" t="s">
        <v>99</v>
      </c>
      <c r="G53" s="50"/>
      <c r="H53" s="13"/>
      <c r="I53" s="14"/>
      <c r="J53" s="15"/>
      <c r="K53" s="15"/>
      <c r="L53" s="42">
        <v>9.5</v>
      </c>
      <c r="M53" s="17"/>
      <c r="N53" s="17"/>
      <c r="O53" s="41">
        <f t="shared" si="0"/>
        <v>0</v>
      </c>
      <c r="P53" s="44">
        <f t="shared" si="1"/>
        <v>0</v>
      </c>
      <c r="Q53" s="18"/>
      <c r="R53" s="16"/>
      <c r="S53" s="16"/>
      <c r="T53" s="19"/>
    </row>
    <row r="54" spans="1:20" x14ac:dyDescent="0.3">
      <c r="A54" s="47"/>
      <c r="B54" s="48"/>
      <c r="C54" s="49"/>
      <c r="D54" s="47"/>
      <c r="E54" s="47">
        <f>SUM(E13:E53)</f>
        <v>55219.844999999987</v>
      </c>
      <c r="F54" s="47"/>
      <c r="G54" s="50"/>
      <c r="H54" s="39"/>
      <c r="I54" s="40"/>
      <c r="J54" s="41"/>
      <c r="K54" s="41"/>
      <c r="L54" s="42"/>
      <c r="M54" s="43"/>
      <c r="N54" s="43"/>
      <c r="O54" s="41" t="s">
        <v>88</v>
      </c>
      <c r="P54" s="44" t="s">
        <v>89</v>
      </c>
      <c r="Q54" s="45"/>
      <c r="R54" s="42"/>
      <c r="S54" s="42"/>
      <c r="T54" s="46"/>
    </row>
    <row r="55" spans="1:20" x14ac:dyDescent="0.3">
      <c r="A55" s="47"/>
      <c r="B55" s="48"/>
      <c r="C55" s="49"/>
      <c r="D55" s="47"/>
      <c r="E55" s="47"/>
      <c r="F55" s="47"/>
      <c r="G55" s="50"/>
      <c r="H55" s="39"/>
      <c r="I55" s="40"/>
      <c r="J55" s="41"/>
      <c r="K55" s="41"/>
      <c r="L55" s="42"/>
      <c r="M55" s="43"/>
      <c r="N55" s="43"/>
      <c r="O55" s="43">
        <f>ROUND(SUM(O13:O53), 2)</f>
        <v>0</v>
      </c>
      <c r="P55" s="51">
        <f>ROUND(SUM(P13:P53), 2)</f>
        <v>0</v>
      </c>
      <c r="Q55" s="45"/>
      <c r="R55" s="42"/>
      <c r="S55" s="42"/>
      <c r="T55" s="46"/>
    </row>
  </sheetData>
  <sheetProtection algorithmName="SHA-512" hashValue="guoyg7+c3SCgpgnAKY1cpaZWfwfi16iR+tRFPYOPq3eqpZH2c3nBy0Uw/Y0gfQhAT/+4Iw63VAgKh7PrFAClfA==" saltValue="NQfEImRh5kbVpOYRxD6+tA==" spinCount="100000" sheet="1" objects="1" scenarios="1" selectLockedCells="1"/>
  <mergeCells count="13">
    <mergeCell ref="A11:G11"/>
    <mergeCell ref="H11:T11"/>
    <mergeCell ref="F2:T10"/>
    <mergeCell ref="A6:D6"/>
    <mergeCell ref="A7:D7"/>
    <mergeCell ref="A8:D8"/>
    <mergeCell ref="A9:D9"/>
    <mergeCell ref="A10:D10"/>
    <mergeCell ref="A1:T1"/>
    <mergeCell ref="A2:D2"/>
    <mergeCell ref="A3:D3"/>
    <mergeCell ref="A4:D4"/>
    <mergeCell ref="A5:D5"/>
  </mergeCells>
  <phoneticPr fontId="6" type="noConversion"/>
  <dataValidations count="6">
    <dataValidation type="decimal" operator="greaterThan" allowBlank="1" showInputMessage="1" showErrorMessage="1" sqref="C65532:C65536 I13:I65536" xr:uid="{00000000-0002-0000-0000-000000000000}">
      <formula1>0</formula1>
    </dataValidation>
    <dataValidation type="decimal" operator="greaterThanOrEqual" allowBlank="1" showInputMessage="1" showErrorMessage="1" sqref="P65531:P65536" xr:uid="{00000000-0002-0000-0000-000001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M13:M65536" xr:uid="{00000000-0002-0000-0000-000002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3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4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/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74"/>
      <c r="C2" s="2"/>
      <c r="D2" s="2"/>
      <c r="E2" s="2"/>
      <c r="F2" s="2"/>
      <c r="G2" s="2"/>
      <c r="H2" s="2"/>
      <c r="I2" s="2"/>
      <c r="J2" s="2"/>
      <c r="K2" s="77"/>
    </row>
    <row r="3" spans="2:11" ht="17.399999999999999" x14ac:dyDescent="0.3">
      <c r="B3" s="75"/>
      <c r="C3" s="86" t="s">
        <v>12</v>
      </c>
      <c r="D3" s="87"/>
      <c r="E3" s="87"/>
      <c r="F3" s="87"/>
      <c r="G3" s="87"/>
      <c r="H3" s="87"/>
      <c r="I3" s="87"/>
      <c r="J3" s="88"/>
      <c r="K3" s="78"/>
    </row>
    <row r="4" spans="2:11" x14ac:dyDescent="0.3">
      <c r="B4" s="75"/>
      <c r="C4" s="82"/>
      <c r="D4" s="83"/>
      <c r="E4" s="83"/>
      <c r="F4" s="83"/>
      <c r="G4" s="83"/>
      <c r="H4" s="83"/>
      <c r="I4" s="83"/>
      <c r="J4" s="83"/>
      <c r="K4" s="78"/>
    </row>
    <row r="5" spans="2:11" x14ac:dyDescent="0.3">
      <c r="B5" s="75"/>
      <c r="C5" s="101" t="s">
        <v>15</v>
      </c>
      <c r="D5" s="102"/>
      <c r="E5" s="102"/>
      <c r="F5" s="102"/>
      <c r="G5" s="102"/>
      <c r="H5" s="102"/>
      <c r="I5" s="102"/>
      <c r="J5" s="102"/>
      <c r="K5" s="78"/>
    </row>
    <row r="6" spans="2:11" x14ac:dyDescent="0.3">
      <c r="B6" s="75"/>
      <c r="C6" s="105" t="s">
        <v>16</v>
      </c>
      <c r="D6" s="102"/>
      <c r="E6" s="102"/>
      <c r="F6" s="102"/>
      <c r="G6" s="102"/>
      <c r="H6" s="102"/>
      <c r="I6" s="102"/>
      <c r="J6" s="102"/>
      <c r="K6" s="78"/>
    </row>
    <row r="7" spans="2:11" x14ac:dyDescent="0.3">
      <c r="B7" s="75"/>
      <c r="C7" s="105" t="s">
        <v>17</v>
      </c>
      <c r="D7" s="102"/>
      <c r="E7" s="102"/>
      <c r="F7" s="102"/>
      <c r="G7" s="102"/>
      <c r="H7" s="102"/>
      <c r="I7" s="102"/>
      <c r="J7" s="102"/>
      <c r="K7" s="78"/>
    </row>
    <row r="8" spans="2:11" x14ac:dyDescent="0.3">
      <c r="B8" s="75"/>
      <c r="C8" s="4"/>
      <c r="D8" s="3"/>
      <c r="E8" s="3"/>
      <c r="F8" s="3"/>
      <c r="G8" s="3"/>
      <c r="H8" s="3"/>
      <c r="I8" s="3"/>
      <c r="J8" s="3"/>
      <c r="K8" s="78"/>
    </row>
    <row r="9" spans="2:11" x14ac:dyDescent="0.3">
      <c r="B9" s="75"/>
      <c r="C9" s="4"/>
      <c r="D9" s="3"/>
      <c r="E9" s="3"/>
      <c r="F9" s="3"/>
      <c r="G9" s="3"/>
      <c r="H9" s="3"/>
      <c r="I9" s="3"/>
      <c r="J9" s="3"/>
      <c r="K9" s="78"/>
    </row>
    <row r="10" spans="2:11" x14ac:dyDescent="0.3">
      <c r="B10" s="75"/>
      <c r="C10" s="4"/>
      <c r="D10" s="3"/>
      <c r="E10" s="3"/>
      <c r="F10" s="3"/>
      <c r="G10" s="3"/>
      <c r="H10" s="3"/>
      <c r="I10" s="3"/>
      <c r="J10" s="3"/>
      <c r="K10" s="78"/>
    </row>
    <row r="11" spans="2:11" x14ac:dyDescent="0.3">
      <c r="B11" s="75"/>
      <c r="C11" s="80"/>
      <c r="D11" s="81"/>
      <c r="E11" s="81"/>
      <c r="F11" s="81"/>
      <c r="G11" s="81"/>
      <c r="H11" s="81"/>
      <c r="I11" s="81"/>
      <c r="J11" s="81"/>
      <c r="K11" s="78"/>
    </row>
    <row r="12" spans="2:11" x14ac:dyDescent="0.3">
      <c r="B12" s="75"/>
      <c r="C12" s="94" t="s">
        <v>13</v>
      </c>
      <c r="D12" s="95"/>
      <c r="E12" s="96"/>
      <c r="F12" s="96"/>
      <c r="G12" s="96"/>
      <c r="H12" s="96"/>
      <c r="I12" s="96"/>
      <c r="J12" s="97"/>
      <c r="K12" s="78"/>
    </row>
    <row r="13" spans="2:11" x14ac:dyDescent="0.3">
      <c r="B13" s="75"/>
      <c r="C13" s="98"/>
      <c r="D13" s="99"/>
      <c r="E13" s="99"/>
      <c r="F13" s="99"/>
      <c r="G13" s="99"/>
      <c r="H13" s="99"/>
      <c r="I13" s="99"/>
      <c r="J13" s="100"/>
      <c r="K13" s="78"/>
    </row>
    <row r="14" spans="2:11" x14ac:dyDescent="0.3">
      <c r="B14" s="75"/>
      <c r="C14" s="5" t="s">
        <v>18</v>
      </c>
      <c r="D14" s="92" t="s">
        <v>19</v>
      </c>
      <c r="E14" s="93"/>
      <c r="F14" s="7"/>
      <c r="G14" s="7"/>
      <c r="H14" s="7"/>
      <c r="I14" s="8"/>
      <c r="J14" s="9"/>
      <c r="K14" s="78"/>
    </row>
    <row r="15" spans="2:11" x14ac:dyDescent="0.3">
      <c r="B15" s="75"/>
      <c r="C15" s="5" t="s">
        <v>20</v>
      </c>
      <c r="D15" s="92" t="s">
        <v>21</v>
      </c>
      <c r="E15" s="93"/>
      <c r="F15" s="7"/>
      <c r="G15" s="7"/>
      <c r="H15" s="7"/>
      <c r="I15" s="8"/>
      <c r="J15" s="9"/>
      <c r="K15" s="78"/>
    </row>
    <row r="16" spans="2:11" x14ac:dyDescent="0.3">
      <c r="B16" s="75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78"/>
    </row>
    <row r="17" spans="2:11" x14ac:dyDescent="0.3">
      <c r="B17" s="75"/>
      <c r="C17" s="5" t="s">
        <v>23</v>
      </c>
      <c r="D17" s="92" t="s">
        <v>24</v>
      </c>
      <c r="E17" s="93"/>
      <c r="F17" s="93"/>
      <c r="G17" s="93"/>
      <c r="H17" s="93"/>
      <c r="I17" s="8"/>
      <c r="J17" s="9"/>
      <c r="K17" s="78"/>
    </row>
    <row r="18" spans="2:11" x14ac:dyDescent="0.3">
      <c r="B18" s="75"/>
      <c r="C18" s="5" t="s">
        <v>26</v>
      </c>
      <c r="D18" s="92" t="s">
        <v>25</v>
      </c>
      <c r="E18" s="93"/>
      <c r="F18" s="93"/>
      <c r="G18" s="7"/>
      <c r="H18" s="7"/>
      <c r="I18" s="8"/>
      <c r="J18" s="9"/>
      <c r="K18" s="78"/>
    </row>
    <row r="19" spans="2:11" x14ac:dyDescent="0.3">
      <c r="B19" s="75"/>
      <c r="C19" s="5" t="s">
        <v>28</v>
      </c>
      <c r="D19" s="92" t="s">
        <v>43</v>
      </c>
      <c r="E19" s="103"/>
      <c r="F19" s="103"/>
      <c r="G19" s="103"/>
      <c r="H19" s="103"/>
      <c r="I19" s="103"/>
      <c r="J19" s="104"/>
      <c r="K19" s="78"/>
    </row>
    <row r="20" spans="2:11" x14ac:dyDescent="0.3">
      <c r="B20" s="75"/>
      <c r="C20" s="10"/>
      <c r="D20" s="111" t="s">
        <v>27</v>
      </c>
      <c r="E20" s="103"/>
      <c r="F20" s="103"/>
      <c r="G20" s="103"/>
      <c r="H20" s="103"/>
      <c r="I20" s="103"/>
      <c r="J20" s="104"/>
      <c r="K20" s="78"/>
    </row>
    <row r="21" spans="2:11" x14ac:dyDescent="0.3">
      <c r="B21" s="75"/>
      <c r="C21" s="5" t="s">
        <v>29</v>
      </c>
      <c r="D21" s="92" t="s">
        <v>30</v>
      </c>
      <c r="E21" s="93"/>
      <c r="F21" s="93"/>
      <c r="G21" s="7"/>
      <c r="H21" s="7"/>
      <c r="I21" s="8"/>
      <c r="J21" s="9"/>
      <c r="K21" s="78"/>
    </row>
    <row r="22" spans="2:11" x14ac:dyDescent="0.3">
      <c r="B22" s="75"/>
      <c r="C22" s="5" t="s">
        <v>31</v>
      </c>
      <c r="D22" s="92" t="s">
        <v>32</v>
      </c>
      <c r="E22" s="93"/>
      <c r="F22" s="93"/>
      <c r="G22" s="93"/>
      <c r="H22" s="93"/>
      <c r="I22" s="8"/>
      <c r="J22" s="9"/>
      <c r="K22" s="78"/>
    </row>
    <row r="23" spans="2:11" x14ac:dyDescent="0.3">
      <c r="B23" s="75"/>
      <c r="C23" s="5" t="s">
        <v>41</v>
      </c>
      <c r="D23" s="92" t="s">
        <v>2</v>
      </c>
      <c r="E23" s="109"/>
      <c r="F23" s="109"/>
      <c r="G23" s="109"/>
      <c r="H23" s="109"/>
      <c r="I23" s="109"/>
      <c r="J23" s="110"/>
      <c r="K23" s="78"/>
    </row>
    <row r="24" spans="2:11" x14ac:dyDescent="0.3">
      <c r="B24" s="75"/>
      <c r="C24" s="11" t="s">
        <v>42</v>
      </c>
      <c r="D24" s="106" t="s">
        <v>44</v>
      </c>
      <c r="E24" s="107"/>
      <c r="F24" s="107"/>
      <c r="G24" s="107"/>
      <c r="H24" s="107"/>
      <c r="I24" s="107"/>
      <c r="J24" s="108"/>
      <c r="K24" s="78"/>
    </row>
    <row r="25" spans="2:11" x14ac:dyDescent="0.3">
      <c r="B25" s="75"/>
      <c r="C25" s="12"/>
      <c r="D25" s="89" t="s">
        <v>45</v>
      </c>
      <c r="E25" s="90"/>
      <c r="F25" s="90"/>
      <c r="G25" s="90"/>
      <c r="H25" s="90"/>
      <c r="I25" s="90"/>
      <c r="J25" s="91"/>
      <c r="K25" s="78"/>
    </row>
    <row r="26" spans="2:11" x14ac:dyDescent="0.3">
      <c r="B26" s="75"/>
      <c r="C26" s="83"/>
      <c r="D26" s="83"/>
      <c r="E26" s="83"/>
      <c r="F26" s="83"/>
      <c r="G26" s="83"/>
      <c r="H26" s="83"/>
      <c r="I26" s="83"/>
      <c r="J26" s="83"/>
      <c r="K26" s="78"/>
    </row>
    <row r="27" spans="2:11" x14ac:dyDescent="0.3">
      <c r="B27" s="75"/>
      <c r="C27" s="84"/>
      <c r="D27" s="84"/>
      <c r="E27" s="84"/>
      <c r="F27" s="84"/>
      <c r="G27" s="84"/>
      <c r="H27" s="84"/>
      <c r="I27" s="84"/>
      <c r="J27" s="84"/>
      <c r="K27" s="78"/>
    </row>
    <row r="28" spans="2:11" ht="15" thickBot="1" x14ac:dyDescent="0.35">
      <c r="B28" s="76"/>
      <c r="C28" s="85"/>
      <c r="D28" s="85"/>
      <c r="E28" s="85"/>
      <c r="F28" s="85"/>
      <c r="G28" s="85"/>
      <c r="H28" s="85"/>
      <c r="I28" s="85"/>
      <c r="J28" s="85"/>
      <c r="K28" s="79"/>
    </row>
    <row r="29" spans="2:11" ht="15" thickTop="1" x14ac:dyDescent="0.3"/>
  </sheetData>
  <mergeCells count="21">
    <mergeCell ref="D18:F18"/>
    <mergeCell ref="D21:F21"/>
    <mergeCell ref="D20:J20"/>
    <mergeCell ref="D14:E14"/>
    <mergeCell ref="D17:H17"/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C5:J5"/>
    <mergeCell ref="D19:J19"/>
    <mergeCell ref="C7:J7"/>
    <mergeCell ref="D24:J24"/>
    <mergeCell ref="D23:J23"/>
    <mergeCell ref="D15:E15"/>
    <mergeCell ref="C6:J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2023-10-19T17:31:08Z</dcterms:modified>
</cp:coreProperties>
</file>